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 tabRatio="500"/>
  </bookViews>
  <sheets>
    <sheet name="Sheet1" sheetId="1" r:id="rId1"/>
  </sheets>
  <definedNames>
    <definedName name="_xlnm.Print_Area" localSheetId="0">Sheet1!$A$1:$U$21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<sst xmlns="http://schemas.openxmlformats.org/spreadsheetml/2006/main" count="59" uniqueCount="43">
  <si>
    <t>工程数量总表</t>
  </si>
  <si>
    <t>行政区划</t>
  </si>
  <si>
    <t>序号</t>
  </si>
  <si>
    <t xml:space="preserve">实施长度 </t>
  </si>
  <si>
    <t>硬化宽度</t>
  </si>
  <si>
    <t>路面结构</t>
  </si>
  <si>
    <t>土路肩</t>
  </si>
  <si>
    <t>挖方</t>
  </si>
  <si>
    <t>清表</t>
  </si>
  <si>
    <t>填方</t>
  </si>
  <si>
    <t>利用方</t>
  </si>
  <si>
    <t>借方</t>
  </si>
  <si>
    <t>弃土</t>
  </si>
  <si>
    <t>会车道路</t>
  </si>
  <si>
    <t>喇叭口</t>
  </si>
  <si>
    <t>下田坡道</t>
  </si>
  <si>
    <t>涵洞</t>
  </si>
  <si>
    <t>备注</t>
  </si>
  <si>
    <t>18cm水泥混凝土路面</t>
  </si>
  <si>
    <t>15cm级配碎石垫层</t>
  </si>
  <si>
    <t>35cm厚砂砾土</t>
  </si>
  <si>
    <t>会车点</t>
  </si>
  <si>
    <t>面积</t>
  </si>
  <si>
    <t>处数</t>
  </si>
  <si>
    <t>m</t>
  </si>
  <si>
    <r>
      <rPr>
        <sz val="12"/>
        <color rgb="FF000000"/>
        <rFont val="宋体"/>
        <charset val="134"/>
      </rPr>
      <t>m</t>
    </r>
    <r>
      <rPr>
        <vertAlign val="superscript"/>
        <sz val="12"/>
        <color rgb="FF000000"/>
        <rFont val="宋体"/>
        <charset val="134"/>
      </rPr>
      <t>2</t>
    </r>
  </si>
  <si>
    <r>
      <rPr>
        <sz val="12"/>
        <color rgb="FF000000"/>
        <rFont val="宋体"/>
        <charset val="134"/>
      </rPr>
      <t>m</t>
    </r>
    <r>
      <rPr>
        <vertAlign val="superscript"/>
        <sz val="12"/>
        <color rgb="FF000000"/>
        <rFont val="宋体"/>
        <charset val="134"/>
      </rPr>
      <t>3</t>
    </r>
  </si>
  <si>
    <t>个</t>
  </si>
  <si>
    <t>道</t>
  </si>
  <si>
    <t>公正乡</t>
  </si>
  <si>
    <t>1段</t>
  </si>
  <si>
    <t>1、18cm厚混凝土面板弯拉强度≮4.0MPa；
2、喇叭口数量为按图面匡算面积。</t>
  </si>
  <si>
    <t>2段</t>
  </si>
  <si>
    <t>3段</t>
  </si>
  <si>
    <t>4段</t>
  </si>
  <si>
    <t>5段</t>
  </si>
  <si>
    <t>6段</t>
  </si>
  <si>
    <t>7段</t>
  </si>
  <si>
    <t>8段</t>
  </si>
  <si>
    <t>9段</t>
  </si>
  <si>
    <t>合计</t>
  </si>
  <si>
    <t>调配后</t>
  </si>
  <si>
    <t>新建工程责任标志牌1座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</si>
</sst>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00_ "/>
    <numFmt numFmtId="180" formatCode="0.00000_ "/>
    <numFmt numFmtId="181" formatCode="0.0000000_ "/>
  </numFmts>
  <fonts count="29">
    <font>
      <sz val="11"/>
      <color rgb="FF000000"/>
      <name val="宋体"/>
      <charset val="134"/>
    </font>
    <font>
      <sz val="16"/>
      <color rgb="FF000000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 tint="-0.15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7" borderId="21" applyNumberFormat="0" applyAlignment="0" applyProtection="0">
      <alignment vertical="center"/>
    </xf>
    <xf numFmtId="0" fontId="20" fillId="8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76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176" fontId="4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176" fontId="3" fillId="4" borderId="7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177" fontId="4" fillId="0" borderId="7" xfId="0" applyNumberFormat="1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5" fillId="0" borderId="11" xfId="0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top"/>
    </xf>
    <xf numFmtId="0" fontId="0" fillId="0" borderId="13" xfId="0" applyBorder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4" borderId="17" xfId="0" applyFont="1" applyFill="1" applyBorder="1" applyAlignment="1">
      <alignment horizontal="left" vertical="top"/>
    </xf>
    <xf numFmtId="176" fontId="3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181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view="pageBreakPreview" zoomScale="70" zoomScaleNormal="100" workbookViewId="0">
      <selection activeCell="E15" sqref="E15"/>
    </sheetView>
  </sheetViews>
  <sheetFormatPr defaultColWidth="9" defaultRowHeight="20.4"/>
  <cols>
    <col min="1" max="1" width="5.87037037037037" customWidth="1"/>
    <col min="2" max="2" width="13.3240740740741" style="3" customWidth="1"/>
    <col min="3" max="3" width="17.462962962963" style="3" customWidth="1"/>
    <col min="4" max="4" width="10.9722222222222" style="3" customWidth="1"/>
    <col min="5" max="5" width="14.1203703703704" style="3" customWidth="1"/>
    <col min="6" max="6" width="12.6851851851852" style="3" customWidth="1"/>
    <col min="7" max="7" width="11.8981481481481" style="3" customWidth="1"/>
    <col min="8" max="9" width="12.9444444444444" style="3" customWidth="1"/>
    <col min="10" max="10" width="12.2037037037037" style="3" customWidth="1"/>
    <col min="11" max="12" width="11.7685185185185" style="3" customWidth="1"/>
    <col min="13" max="13" width="12.537037037037" style="3" customWidth="1"/>
    <col min="14" max="14" width="7.77777777777778" style="3" customWidth="1"/>
    <col min="15" max="15" width="12.8518518518519" style="3" customWidth="1"/>
    <col min="16" max="16" width="7.92592592592593" style="3" customWidth="1"/>
    <col min="17" max="17" width="9.68518518518519" style="3" customWidth="1"/>
    <col min="18" max="18" width="10.1574074074074" style="3" customWidth="1"/>
    <col min="19" max="20" width="9.50925925925926" style="3" customWidth="1"/>
    <col min="21" max="21" width="14.7592592592593" style="3" customWidth="1"/>
    <col min="22" max="25" width="15.6296296296296" customWidth="1"/>
  </cols>
  <sheetData>
    <row r="1" ht="48" customHeight="1" spans="1:2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26" customHeight="1" spans="1:2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7"/>
      <c r="P2" s="6" t="s">
        <v>14</v>
      </c>
      <c r="Q2" s="7"/>
      <c r="R2" s="8" t="s">
        <v>15</v>
      </c>
      <c r="S2" s="9"/>
      <c r="T2" s="6" t="s">
        <v>16</v>
      </c>
      <c r="U2" s="10" t="s">
        <v>17</v>
      </c>
    </row>
    <row r="3" s="1" customFormat="1" ht="38" customHeight="1" spans="1:21">
      <c r="A3" s="11"/>
      <c r="B3" s="12"/>
      <c r="C3" s="12"/>
      <c r="D3" s="12"/>
      <c r="E3" s="13" t="s">
        <v>18</v>
      </c>
      <c r="F3" s="13" t="s">
        <v>19</v>
      </c>
      <c r="G3" s="13" t="s">
        <v>20</v>
      </c>
      <c r="H3" s="12"/>
      <c r="I3" s="12"/>
      <c r="J3" s="12"/>
      <c r="K3" s="12"/>
      <c r="L3" s="12"/>
      <c r="M3" s="12"/>
      <c r="N3" s="12" t="s">
        <v>21</v>
      </c>
      <c r="O3" s="12" t="s">
        <v>22</v>
      </c>
      <c r="P3" s="12" t="s">
        <v>23</v>
      </c>
      <c r="Q3" s="12" t="s">
        <v>22</v>
      </c>
      <c r="R3" s="12" t="s">
        <v>23</v>
      </c>
      <c r="S3" s="12" t="s">
        <v>22</v>
      </c>
      <c r="T3" s="12"/>
      <c r="U3" s="14"/>
    </row>
    <row r="4" s="2" customFormat="1" ht="22" customHeight="1" spans="1:21">
      <c r="A4" s="15"/>
      <c r="B4" s="12"/>
      <c r="C4" s="12" t="s">
        <v>24</v>
      </c>
      <c r="D4" s="12" t="s">
        <v>24</v>
      </c>
      <c r="E4" s="16" t="s">
        <v>25</v>
      </c>
      <c r="F4" s="16" t="s">
        <v>25</v>
      </c>
      <c r="G4" s="16" t="s">
        <v>25</v>
      </c>
      <c r="H4" s="16" t="s">
        <v>26</v>
      </c>
      <c r="I4" s="16" t="s">
        <v>26</v>
      </c>
      <c r="J4" s="16" t="s">
        <v>26</v>
      </c>
      <c r="K4" s="16" t="s">
        <v>26</v>
      </c>
      <c r="L4" s="16" t="s">
        <v>26</v>
      </c>
      <c r="M4" s="12" t="s">
        <v>26</v>
      </c>
      <c r="N4" s="16" t="s">
        <v>27</v>
      </c>
      <c r="O4" s="16" t="s">
        <v>25</v>
      </c>
      <c r="P4" s="12" t="s">
        <v>27</v>
      </c>
      <c r="Q4" s="16" t="s">
        <v>25</v>
      </c>
      <c r="R4" s="12" t="s">
        <v>27</v>
      </c>
      <c r="S4" s="16" t="s">
        <v>25</v>
      </c>
      <c r="T4" s="12" t="s">
        <v>28</v>
      </c>
      <c r="U4" s="14"/>
    </row>
    <row r="5" ht="24" customHeight="1" spans="1:21">
      <c r="A5" s="17" t="s">
        <v>29</v>
      </c>
      <c r="B5" s="18" t="s">
        <v>30</v>
      </c>
      <c r="C5" s="18">
        <v>556.039</v>
      </c>
      <c r="D5" s="18">
        <v>3.5</v>
      </c>
      <c r="E5" s="19">
        <f t="shared" ref="E5:E13" si="0">C5*D5</f>
        <v>1946.1365</v>
      </c>
      <c r="F5" s="19">
        <f t="shared" ref="F5:F13" si="1">C5*(D5+0.6)</f>
        <v>2279.7599</v>
      </c>
      <c r="G5" s="19">
        <f t="shared" ref="G5:G13" si="2">C5</f>
        <v>556.039</v>
      </c>
      <c r="H5" s="19">
        <v>313.9</v>
      </c>
      <c r="I5" s="19">
        <v>920.458</v>
      </c>
      <c r="J5" s="19">
        <v>131.381</v>
      </c>
      <c r="K5" s="19">
        <f t="shared" ref="K5:K13" si="3">MIN(H5,J5)</f>
        <v>131.381</v>
      </c>
      <c r="L5" s="19">
        <f>J5-K5</f>
        <v>0</v>
      </c>
      <c r="M5" s="19">
        <f t="shared" ref="M5:M13" si="4">H5+I5-K5</f>
        <v>1102.977</v>
      </c>
      <c r="N5" s="18">
        <v>1</v>
      </c>
      <c r="O5" s="19">
        <f t="shared" ref="O5:O13" si="5">75*N5</f>
        <v>75</v>
      </c>
      <c r="P5" s="20">
        <v>1</v>
      </c>
      <c r="Q5" s="21">
        <v>54.2</v>
      </c>
      <c r="R5" s="20"/>
      <c r="S5" s="20"/>
      <c r="T5" s="21"/>
      <c r="U5" s="22" t="s">
        <v>31</v>
      </c>
    </row>
    <row r="6" ht="24" customHeight="1" spans="1:21">
      <c r="A6" s="23"/>
      <c r="B6" s="18" t="s">
        <v>32</v>
      </c>
      <c r="C6" s="18"/>
      <c r="D6" s="18"/>
      <c r="E6" s="19"/>
      <c r="F6" s="19"/>
      <c r="G6" s="19"/>
      <c r="H6" s="24"/>
      <c r="I6" s="24"/>
      <c r="J6" s="24"/>
      <c r="K6" s="19"/>
      <c r="L6" s="19"/>
      <c r="M6" s="19"/>
      <c r="N6" s="18"/>
      <c r="O6" s="19"/>
      <c r="P6" s="20"/>
      <c r="Q6" s="21"/>
      <c r="R6" s="20"/>
      <c r="S6" s="20"/>
      <c r="T6" s="21"/>
      <c r="U6" s="22"/>
    </row>
    <row r="7" ht="24" customHeight="1" spans="1:21">
      <c r="A7" s="23"/>
      <c r="B7" s="18" t="s">
        <v>33</v>
      </c>
      <c r="C7" s="18">
        <v>204.533</v>
      </c>
      <c r="D7" s="18">
        <v>3.5</v>
      </c>
      <c r="E7" s="19">
        <f t="shared" si="0"/>
        <v>715.8655</v>
      </c>
      <c r="F7" s="19">
        <f t="shared" si="1"/>
        <v>838.5853</v>
      </c>
      <c r="G7" s="19">
        <f t="shared" si="2"/>
        <v>204.533</v>
      </c>
      <c r="H7" s="19">
        <v>135.066</v>
      </c>
      <c r="I7" s="19">
        <v>337.9</v>
      </c>
      <c r="J7" s="19">
        <v>60.866</v>
      </c>
      <c r="K7" s="19">
        <f t="shared" si="3"/>
        <v>60.866</v>
      </c>
      <c r="L7" s="19">
        <f t="shared" ref="L6:L13" si="6">J7-K7</f>
        <v>0</v>
      </c>
      <c r="M7" s="19">
        <f t="shared" si="4"/>
        <v>412.1</v>
      </c>
      <c r="N7" s="18">
        <v>0</v>
      </c>
      <c r="O7" s="19">
        <f t="shared" si="5"/>
        <v>0</v>
      </c>
      <c r="P7" s="20">
        <v>1</v>
      </c>
      <c r="Q7" s="21">
        <v>24.7</v>
      </c>
      <c r="R7" s="20"/>
      <c r="S7" s="20"/>
      <c r="T7" s="20"/>
      <c r="U7" s="25"/>
    </row>
    <row r="8" ht="24" customHeight="1" spans="1:21">
      <c r="A8" s="23"/>
      <c r="B8" s="18" t="s">
        <v>34</v>
      </c>
      <c r="C8" s="26">
        <v>266.793</v>
      </c>
      <c r="D8" s="26">
        <v>3.5</v>
      </c>
      <c r="E8" s="19">
        <f t="shared" si="0"/>
        <v>933.7755</v>
      </c>
      <c r="F8" s="19">
        <f t="shared" si="1"/>
        <v>1093.8513</v>
      </c>
      <c r="G8" s="19">
        <f t="shared" si="2"/>
        <v>266.793</v>
      </c>
      <c r="H8" s="27">
        <v>418.162</v>
      </c>
      <c r="I8" s="27">
        <v>547.574</v>
      </c>
      <c r="J8" s="27">
        <v>406.526</v>
      </c>
      <c r="K8" s="19">
        <f t="shared" si="3"/>
        <v>406.526</v>
      </c>
      <c r="L8" s="19">
        <f t="shared" si="6"/>
        <v>0</v>
      </c>
      <c r="M8" s="19">
        <f t="shared" si="4"/>
        <v>559.21</v>
      </c>
      <c r="N8" s="26">
        <v>0</v>
      </c>
      <c r="O8" s="19">
        <f t="shared" si="5"/>
        <v>0</v>
      </c>
      <c r="P8" s="26">
        <v>1</v>
      </c>
      <c r="Q8" s="26">
        <v>12.8</v>
      </c>
      <c r="R8" s="26"/>
      <c r="S8" s="26"/>
      <c r="T8" s="26"/>
      <c r="U8" s="25"/>
    </row>
    <row r="9" ht="24" customHeight="1" spans="1:21">
      <c r="A9" s="23"/>
      <c r="B9" s="18" t="s">
        <v>35</v>
      </c>
      <c r="C9" s="26">
        <v>338.834</v>
      </c>
      <c r="D9" s="26">
        <f>D8</f>
        <v>3.5</v>
      </c>
      <c r="E9" s="19">
        <f t="shared" si="0"/>
        <v>1185.919</v>
      </c>
      <c r="F9" s="19">
        <f t="shared" si="1"/>
        <v>1389.2194</v>
      </c>
      <c r="G9" s="19">
        <f t="shared" si="2"/>
        <v>338.834</v>
      </c>
      <c r="H9" s="27">
        <v>596.401</v>
      </c>
      <c r="I9" s="27">
        <v>609.918</v>
      </c>
      <c r="J9" s="27">
        <v>186.497</v>
      </c>
      <c r="K9" s="19">
        <f t="shared" si="3"/>
        <v>186.497</v>
      </c>
      <c r="L9" s="19">
        <f t="shared" si="6"/>
        <v>0</v>
      </c>
      <c r="M9" s="19">
        <f t="shared" si="4"/>
        <v>1019.822</v>
      </c>
      <c r="N9" s="26">
        <v>0</v>
      </c>
      <c r="O9" s="19">
        <f t="shared" si="5"/>
        <v>0</v>
      </c>
      <c r="P9" s="26">
        <v>1</v>
      </c>
      <c r="Q9" s="26">
        <v>12.4</v>
      </c>
      <c r="R9" s="26"/>
      <c r="S9" s="26"/>
      <c r="T9" s="26"/>
      <c r="U9" s="25"/>
    </row>
    <row r="10" ht="24" customHeight="1" spans="1:21">
      <c r="A10" s="23"/>
      <c r="B10" s="18" t="s">
        <v>36</v>
      </c>
      <c r="C10" s="26"/>
      <c r="D10" s="26"/>
      <c r="E10" s="19"/>
      <c r="F10" s="19"/>
      <c r="G10" s="19"/>
      <c r="H10" s="27"/>
      <c r="I10" s="27"/>
      <c r="J10" s="27"/>
      <c r="K10" s="19"/>
      <c r="L10" s="19"/>
      <c r="M10" s="19"/>
      <c r="N10" s="26"/>
      <c r="O10" s="19"/>
      <c r="P10" s="26"/>
      <c r="Q10" s="26"/>
      <c r="R10" s="26"/>
      <c r="S10" s="26"/>
      <c r="T10" s="26"/>
      <c r="U10" s="25"/>
    </row>
    <row r="11" ht="24" customHeight="1" spans="1:21">
      <c r="A11" s="23"/>
      <c r="B11" s="18" t="s">
        <v>37</v>
      </c>
      <c r="C11" s="26">
        <v>563.408</v>
      </c>
      <c r="D11" s="26">
        <v>3.5</v>
      </c>
      <c r="E11" s="19">
        <f t="shared" si="0"/>
        <v>1971.928</v>
      </c>
      <c r="F11" s="19">
        <f t="shared" si="1"/>
        <v>2309.9728</v>
      </c>
      <c r="G11" s="19">
        <f t="shared" si="2"/>
        <v>563.408</v>
      </c>
      <c r="H11" s="27">
        <v>998.508</v>
      </c>
      <c r="I11" s="27">
        <v>1062.425</v>
      </c>
      <c r="J11" s="27">
        <v>489.794</v>
      </c>
      <c r="K11" s="19">
        <f t="shared" si="3"/>
        <v>489.794</v>
      </c>
      <c r="L11" s="19">
        <f t="shared" si="6"/>
        <v>0</v>
      </c>
      <c r="M11" s="19">
        <f t="shared" si="4"/>
        <v>1571.139</v>
      </c>
      <c r="N11" s="26">
        <v>0</v>
      </c>
      <c r="O11" s="19">
        <f t="shared" si="5"/>
        <v>0</v>
      </c>
      <c r="P11" s="26">
        <v>0</v>
      </c>
      <c r="Q11" s="26"/>
      <c r="R11" s="26"/>
      <c r="S11" s="26"/>
      <c r="T11" s="26"/>
      <c r="U11" s="25"/>
    </row>
    <row r="12" ht="24" customHeight="1" spans="1:21">
      <c r="A12" s="23"/>
      <c r="B12" s="18" t="s">
        <v>38</v>
      </c>
      <c r="C12" s="26">
        <v>651.076</v>
      </c>
      <c r="D12" s="26">
        <f>D11</f>
        <v>3.5</v>
      </c>
      <c r="E12" s="19">
        <f t="shared" si="0"/>
        <v>2278.766</v>
      </c>
      <c r="F12" s="19">
        <f t="shared" si="1"/>
        <v>2669.4116</v>
      </c>
      <c r="G12" s="19">
        <f t="shared" si="2"/>
        <v>651.076</v>
      </c>
      <c r="H12" s="27">
        <v>774.733</v>
      </c>
      <c r="I12" s="27">
        <v>1257.974</v>
      </c>
      <c r="J12" s="27">
        <v>884.101</v>
      </c>
      <c r="K12" s="19">
        <f t="shared" si="3"/>
        <v>774.733</v>
      </c>
      <c r="L12" s="19">
        <f t="shared" si="6"/>
        <v>109.368</v>
      </c>
      <c r="M12" s="19">
        <f t="shared" si="4"/>
        <v>1257.974</v>
      </c>
      <c r="N12" s="26">
        <v>1</v>
      </c>
      <c r="O12" s="19">
        <f t="shared" si="5"/>
        <v>75</v>
      </c>
      <c r="P12" s="26">
        <v>1</v>
      </c>
      <c r="Q12" s="26">
        <v>9.9</v>
      </c>
      <c r="R12" s="26"/>
      <c r="S12" s="26"/>
      <c r="T12" s="26"/>
      <c r="U12" s="25"/>
    </row>
    <row r="13" ht="24" customHeight="1" spans="1:21">
      <c r="A13" s="23"/>
      <c r="B13" s="18" t="s">
        <v>39</v>
      </c>
      <c r="C13" s="26">
        <v>369.963</v>
      </c>
      <c r="D13" s="26">
        <f>D12</f>
        <v>3.5</v>
      </c>
      <c r="E13" s="19">
        <f t="shared" si="0"/>
        <v>1294.8705</v>
      </c>
      <c r="F13" s="19">
        <f t="shared" si="1"/>
        <v>1516.8483</v>
      </c>
      <c r="G13" s="19">
        <f t="shared" si="2"/>
        <v>369.963</v>
      </c>
      <c r="H13" s="26">
        <v>367.188</v>
      </c>
      <c r="I13" s="26">
        <v>732.821</v>
      </c>
      <c r="J13" s="26">
        <v>440.034</v>
      </c>
      <c r="K13" s="19">
        <f t="shared" si="3"/>
        <v>367.188</v>
      </c>
      <c r="L13" s="19">
        <f t="shared" si="6"/>
        <v>72.846</v>
      </c>
      <c r="M13" s="19">
        <f t="shared" si="4"/>
        <v>732.821</v>
      </c>
      <c r="N13" s="26">
        <v>0</v>
      </c>
      <c r="O13" s="19">
        <f t="shared" si="5"/>
        <v>0</v>
      </c>
      <c r="P13" s="26">
        <v>1</v>
      </c>
      <c r="Q13" s="26">
        <v>5.6</v>
      </c>
      <c r="R13" s="26"/>
      <c r="S13" s="26"/>
      <c r="T13" s="26"/>
      <c r="U13" s="25"/>
    </row>
    <row r="14" ht="24" customHeight="1" spans="1:21">
      <c r="A14" s="23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5"/>
    </row>
    <row r="15" ht="24" customHeight="1" spans="1:21">
      <c r="A15" s="23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5"/>
    </row>
    <row r="16" ht="24" customHeight="1" spans="1:21">
      <c r="A16" s="23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5"/>
    </row>
    <row r="17" ht="24" customHeight="1" spans="1:21">
      <c r="A17" s="23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5"/>
    </row>
    <row r="18" ht="24" customHeight="1" spans="1:21">
      <c r="A18" s="23"/>
      <c r="B18" s="26" t="s">
        <v>40</v>
      </c>
      <c r="C18" s="26">
        <f>SUM(C5:C13)</f>
        <v>2950.646</v>
      </c>
      <c r="D18" s="26"/>
      <c r="E18" s="27">
        <f>SUM(E5:E13)</f>
        <v>10327.261</v>
      </c>
      <c r="F18" s="27">
        <f t="shared" ref="F18:Q18" si="7">SUM(F5:F13)</f>
        <v>12097.6486</v>
      </c>
      <c r="G18" s="27">
        <f t="shared" si="7"/>
        <v>2950.646</v>
      </c>
      <c r="H18" s="27">
        <f t="shared" si="7"/>
        <v>3603.958</v>
      </c>
      <c r="I18" s="27">
        <f t="shared" si="7"/>
        <v>5469.07</v>
      </c>
      <c r="J18" s="27">
        <f t="shared" si="7"/>
        <v>2599.199</v>
      </c>
      <c r="K18" s="27">
        <f t="shared" si="7"/>
        <v>2416.985</v>
      </c>
      <c r="L18" s="27">
        <f t="shared" si="7"/>
        <v>182.214</v>
      </c>
      <c r="M18" s="27">
        <f t="shared" si="7"/>
        <v>6656.043</v>
      </c>
      <c r="N18" s="28">
        <f t="shared" si="7"/>
        <v>2</v>
      </c>
      <c r="O18" s="27">
        <f t="shared" si="7"/>
        <v>150</v>
      </c>
      <c r="P18" s="28">
        <f t="shared" si="7"/>
        <v>6</v>
      </c>
      <c r="Q18" s="27">
        <f t="shared" si="7"/>
        <v>119.6</v>
      </c>
      <c r="R18" s="26"/>
      <c r="S18" s="26"/>
      <c r="T18" s="26"/>
      <c r="U18" s="25"/>
    </row>
    <row r="19" ht="24" customHeight="1" spans="1:21">
      <c r="A19" s="29"/>
      <c r="B19" s="30" t="s">
        <v>41</v>
      </c>
      <c r="C19" s="30">
        <f>C18</f>
        <v>2950.646</v>
      </c>
      <c r="D19" s="30">
        <f t="shared" ref="D19:Q19" si="8">D18</f>
        <v>0</v>
      </c>
      <c r="E19" s="31">
        <f t="shared" si="8"/>
        <v>10327.261</v>
      </c>
      <c r="F19" s="31">
        <f t="shared" si="8"/>
        <v>12097.6486</v>
      </c>
      <c r="G19" s="31">
        <f t="shared" si="8"/>
        <v>2950.646</v>
      </c>
      <c r="H19" s="31">
        <f t="shared" si="8"/>
        <v>3603.958</v>
      </c>
      <c r="I19" s="31">
        <f t="shared" si="8"/>
        <v>5469.07</v>
      </c>
      <c r="J19" s="31">
        <f t="shared" si="8"/>
        <v>2599.199</v>
      </c>
      <c r="K19" s="31">
        <f>J19</f>
        <v>2599.199</v>
      </c>
      <c r="L19" s="31">
        <v>0</v>
      </c>
      <c r="M19" s="31">
        <f>I19+H19-K19</f>
        <v>6473.829</v>
      </c>
      <c r="N19" s="30">
        <f t="shared" si="8"/>
        <v>2</v>
      </c>
      <c r="O19" s="30">
        <f t="shared" si="8"/>
        <v>150</v>
      </c>
      <c r="P19" s="30">
        <f t="shared" si="8"/>
        <v>6</v>
      </c>
      <c r="Q19" s="31">
        <f t="shared" si="8"/>
        <v>119.6</v>
      </c>
      <c r="R19" s="30"/>
      <c r="S19" s="30"/>
      <c r="T19" s="30"/>
      <c r="U19" s="32"/>
    </row>
    <row r="20" ht="24" customHeight="1" spans="1:21">
      <c r="A20" s="33"/>
      <c r="B20" s="34" t="s">
        <v>42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6"/>
      <c r="U20" s="37"/>
    </row>
    <row r="21" ht="30" customHeight="1" spans="1:21">
      <c r="E21" s="38"/>
    </row>
    <row r="22" spans="1:21">
      <c r="C22" s="39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21">
      <c r="C23" s="40"/>
      <c r="D23" s="39"/>
      <c r="E23" s="41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spans="1:21">
      <c r="R24" s="42"/>
    </row>
    <row r="25" spans="1:21">
      <c r="K25" s="43"/>
    </row>
    <row r="30" spans="1:21">
      <c r="E30" s="44"/>
    </row>
  </sheetData>
  <mergeCells count="20">
    <mergeCell ref="B1:U1"/>
    <mergeCell ref="E2:F2"/>
    <mergeCell ref="N2:O2"/>
    <mergeCell ref="P2:Q2"/>
    <mergeCell ref="R2:S2"/>
    <mergeCell ref="B20:T20"/>
    <mergeCell ref="A2:A4"/>
    <mergeCell ref="A5:A18"/>
    <mergeCell ref="B2:B4"/>
    <mergeCell ref="C2:C3"/>
    <mergeCell ref="D2:D3"/>
    <mergeCell ref="H2:H3"/>
    <mergeCell ref="I2:I3"/>
    <mergeCell ref="J2:J3"/>
    <mergeCell ref="K2:K3"/>
    <mergeCell ref="L2:L3"/>
    <mergeCell ref="M2:M3"/>
    <mergeCell ref="T2:T3"/>
    <mergeCell ref="U2:U4"/>
    <mergeCell ref="U5:U20"/>
  </mergeCells>
  <pageMargins left="0.751388888888889" right="0.751388888888889" top="1" bottom="1" header="0.511805555555556" footer="0.511805555555556"/>
  <pageSetup paperSize="8" scale="80" firstPageNumber="0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L罗</cp:lastModifiedBy>
  <cp:revision>2</cp:revision>
  <dcterms:created xsi:type="dcterms:W3CDTF">2022-06-06T08:19:00Z</dcterms:created>
  <dcterms:modified xsi:type="dcterms:W3CDTF">2026-01-16T00:37:27Z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BBCD6013BB0449738D67FF0F97349B53_13</vt:lpwstr>
  </property>
  <property fmtid="{D5CDD505-2E9C-101B-9397-08002B2CF9AE}" pid="4" name="CalculationRule">
    <vt:i4>0</vt:i4>
  </property>
</Properties>
</file>